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F6" i="1" l="1"/>
  <c r="F5" i="1"/>
  <c r="F8" i="1" l="1"/>
  <c r="F7" i="1"/>
  <c r="F4" i="1"/>
  <c r="F9" i="1" l="1"/>
  <c r="E13" i="1" s="1"/>
  <c r="E15" i="1" l="1"/>
</calcChain>
</file>

<file path=xl/sharedStrings.xml><?xml version="1.0" encoding="utf-8"?>
<sst xmlns="http://schemas.openxmlformats.org/spreadsheetml/2006/main" count="18" uniqueCount="18">
  <si>
    <t>RDO MEPA  n.1823036</t>
  </si>
  <si>
    <t>Celle da compilare</t>
  </si>
  <si>
    <t>Descrizione</t>
  </si>
  <si>
    <t>Presa in carico dell’archivio esistente  - come da capitolato tecnico paragrafo n. 2.1</t>
  </si>
  <si>
    <t>1</t>
  </si>
  <si>
    <t>Servizio di consultazione d'archivio (€/ora) - come da capitolato tecnico paragrafo n. 2.2</t>
  </si>
  <si>
    <t>234</t>
  </si>
  <si>
    <t>36</t>
  </si>
  <si>
    <t>Prezzo Totale Offerto al netto dell'IVA €</t>
  </si>
  <si>
    <t>Importo massimo autorizzato al netto dell'IVA</t>
  </si>
  <si>
    <t>Sistema di Verifica in caso di offerta superiore all'importo massimo autorizzato</t>
  </si>
  <si>
    <t xml:space="preserve">Prezzo totale offerto al netto dell'IVA </t>
  </si>
  <si>
    <t>Servizio di trasporto e facchinaggio dei nuovi documenti (€/ora) - come da capitolato tecnico paragrafo n. 2.3</t>
  </si>
  <si>
    <t>Custodia, gestione fisica dell’archivio (€/ metro lineare in 39 mesi) - come da capitolato tecnico paragrafo n. 2.2</t>
  </si>
  <si>
    <t>Custodia, gestione fisica del presunto incremento progressivo di archivio (€/ metro lineare in 39 mesi) - come da capitolato tecnico paragrafo n. 2.2</t>
  </si>
  <si>
    <t>B - Importo unitario (€)</t>
  </si>
  <si>
    <t>C = A*B  - Importo totale (€)</t>
  </si>
  <si>
    <t xml:space="preserve">A - Quantità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</si>
</sst>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 applyAlignment="1" applyProtection="1"/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Fill="1" applyBorder="1" applyAlignment="1" applyProtection="1">
      <alignment horizontal="center" vertical="center" wrapText="1"/>
    </xf>
    <xf numFmtId="2" fontId="5" fillId="4" borderId="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5" fillId="4" borderId="9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" fillId="4" borderId="1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 applyProtection="1">
      <alignment horizontal="right" vertical="center"/>
    </xf>
    <xf numFmtId="164" fontId="5" fillId="0" borderId="0" xfId="2" applyNumberFormat="1" applyFont="1" applyFill="1" applyBorder="1" applyAlignment="1" applyProtection="1">
      <alignment horizontal="center" vertical="center"/>
    </xf>
    <xf numFmtId="0" fontId="6" fillId="0" borderId="0" xfId="2" applyFont="1" applyFill="1" applyBorder="1" applyAlignment="1" applyProtection="1">
      <alignment horizontal="center" vertical="center"/>
    </xf>
    <xf numFmtId="164" fontId="5" fillId="0" borderId="0" xfId="1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/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  <xf numFmtId="0" fontId="3" fillId="0" borderId="5" xfId="0" applyFont="1" applyFill="1" applyBorder="1" applyAlignment="1"/>
    <xf numFmtId="0" fontId="3" fillId="0" borderId="12" xfId="0" applyFont="1" applyFill="1" applyBorder="1" applyAlignment="1"/>
    <xf numFmtId="0" fontId="6" fillId="0" borderId="2" xfId="2" applyFont="1" applyFill="1" applyBorder="1" applyAlignment="1" applyProtection="1">
      <alignment horizontal="center" vertical="center" wrapText="1"/>
    </xf>
    <xf numFmtId="164" fontId="6" fillId="0" borderId="2" xfId="2" applyNumberFormat="1" applyFont="1" applyFill="1" applyBorder="1" applyAlignment="1" applyProtection="1">
      <alignment horizontal="center" vertical="center"/>
    </xf>
    <xf numFmtId="164" fontId="6" fillId="0" borderId="3" xfId="2" applyNumberFormat="1" applyFont="1" applyFill="1" applyBorder="1" applyAlignment="1" applyProtection="1">
      <alignment horizontal="center" vertical="center"/>
    </xf>
    <xf numFmtId="164" fontId="5" fillId="3" borderId="2" xfId="1" applyNumberFormat="1" applyFont="1" applyFill="1" applyBorder="1" applyAlignment="1" applyProtection="1">
      <alignment horizontal="center" vertical="center" wrapText="1"/>
    </xf>
    <xf numFmtId="164" fontId="5" fillId="3" borderId="3" xfId="1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13" xfId="0" applyBorder="1" applyAlignment="1">
      <alignment vertical="center"/>
    </xf>
  </cellXfs>
  <cellStyles count="3">
    <cellStyle name="Normale" xfId="0" builtinId="0"/>
    <cellStyle name="Normale 3" xfId="2"/>
    <cellStyle name="Valuta" xfId="1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0000"/>
      </font>
      <fill>
        <patternFill patternType="solid">
          <fgColor rgb="FFFF0000"/>
          <bgColor rgb="FFFF0000"/>
        </patternFill>
      </fill>
    </dxf>
    <dxf>
      <font>
        <color rgb="FF000000"/>
      </font>
      <fill>
        <patternFill>
          <fgColor rgb="FF92D050"/>
          <bgColor rgb="FF92D050"/>
        </patternFill>
      </fill>
    </dxf>
    <dxf>
      <font>
        <color rgb="FF000000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tabSelected="1" workbookViewId="0">
      <selection activeCell="F8" sqref="F8"/>
    </sheetView>
  </sheetViews>
  <sheetFormatPr defaultRowHeight="15" x14ac:dyDescent="0.25"/>
  <cols>
    <col min="3" max="3" width="39.7109375" customWidth="1"/>
    <col min="5" max="5" width="34.5703125" customWidth="1"/>
    <col min="6" max="6" width="27.42578125" customWidth="1"/>
  </cols>
  <sheetData>
    <row r="1" spans="2:6" ht="15.75" thickBot="1" x14ac:dyDescent="0.3">
      <c r="B1" s="1"/>
      <c r="C1" s="2" t="s">
        <v>0</v>
      </c>
      <c r="D1" s="1"/>
      <c r="E1" s="1"/>
      <c r="F1" s="1"/>
    </row>
    <row r="2" spans="2:6" ht="15.75" thickBot="1" x14ac:dyDescent="0.3">
      <c r="B2" s="1"/>
      <c r="C2" s="1"/>
      <c r="D2" s="1"/>
      <c r="E2" s="3" t="s">
        <v>1</v>
      </c>
      <c r="F2" s="1"/>
    </row>
    <row r="3" spans="2:6" ht="30.75" thickBot="1" x14ac:dyDescent="0.3">
      <c r="B3" s="25" t="s">
        <v>2</v>
      </c>
      <c r="C3" s="26"/>
      <c r="D3" s="4" t="s">
        <v>17</v>
      </c>
      <c r="E3" s="5" t="s">
        <v>15</v>
      </c>
      <c r="F3" s="6" t="s">
        <v>16</v>
      </c>
    </row>
    <row r="4" spans="2:6" ht="48" customHeight="1" thickBot="1" x14ac:dyDescent="0.3">
      <c r="B4" s="35" t="s">
        <v>3</v>
      </c>
      <c r="C4" s="36"/>
      <c r="D4" s="9" t="s">
        <v>4</v>
      </c>
      <c r="E4" s="7"/>
      <c r="F4" s="8">
        <f>D4*E4</f>
        <v>0</v>
      </c>
    </row>
    <row r="5" spans="2:6" ht="78" customHeight="1" thickBot="1" x14ac:dyDescent="0.3">
      <c r="B5" s="35" t="s">
        <v>13</v>
      </c>
      <c r="C5" s="37"/>
      <c r="D5" s="20">
        <v>780</v>
      </c>
      <c r="E5" s="10"/>
      <c r="F5" s="8">
        <f>D5*E5*39</f>
        <v>0</v>
      </c>
    </row>
    <row r="6" spans="2:6" ht="78" customHeight="1" thickBot="1" x14ac:dyDescent="0.3">
      <c r="B6" s="35" t="s">
        <v>14</v>
      </c>
      <c r="C6" s="37"/>
      <c r="D6" s="20">
        <v>110</v>
      </c>
      <c r="E6" s="10"/>
      <c r="F6" s="8">
        <f>(E6*33*18)+(E6*27*18)+(E6*21*18)+(E6*15*18)+(E6*9*18)+(E6*3*18)</f>
        <v>0</v>
      </c>
    </row>
    <row r="7" spans="2:6" ht="53.25" customHeight="1" thickBot="1" x14ac:dyDescent="0.3">
      <c r="B7" s="35" t="s">
        <v>5</v>
      </c>
      <c r="C7" s="36"/>
      <c r="D7" s="11" t="s">
        <v>6</v>
      </c>
      <c r="E7" s="12"/>
      <c r="F7" s="8">
        <f>D7*E7</f>
        <v>0</v>
      </c>
    </row>
    <row r="8" spans="2:6" ht="57.75" customHeight="1" thickBot="1" x14ac:dyDescent="0.3">
      <c r="B8" s="35" t="s">
        <v>12</v>
      </c>
      <c r="C8" s="36"/>
      <c r="D8" s="11" t="s">
        <v>7</v>
      </c>
      <c r="E8" s="12"/>
      <c r="F8" s="8">
        <f>D8*E8</f>
        <v>0</v>
      </c>
    </row>
    <row r="9" spans="2:6" ht="33.75" customHeight="1" thickBot="1" x14ac:dyDescent="0.3">
      <c r="B9" s="27" t="s">
        <v>8</v>
      </c>
      <c r="C9" s="28"/>
      <c r="D9" s="28"/>
      <c r="E9" s="29"/>
      <c r="F9" s="13">
        <f>IF((SUM(F4:F8))&lt;=E11,(SUM(F4:F8)),"ERRORE l'importo offerto supera l'importo massimo autorizzato")</f>
        <v>0</v>
      </c>
    </row>
    <row r="10" spans="2:6" ht="15.75" thickBot="1" x14ac:dyDescent="0.3">
      <c r="B10" s="1"/>
      <c r="C10" s="1"/>
      <c r="D10" s="1"/>
      <c r="E10" s="14"/>
      <c r="F10" s="15"/>
    </row>
    <row r="11" spans="2:6" ht="15.75" thickBot="1" x14ac:dyDescent="0.3">
      <c r="B11" s="30" t="s">
        <v>9</v>
      </c>
      <c r="C11" s="22"/>
      <c r="D11" s="1"/>
      <c r="E11" s="31">
        <v>90000</v>
      </c>
      <c r="F11" s="32"/>
    </row>
    <row r="12" spans="2:6" ht="15.75" thickBot="1" x14ac:dyDescent="0.3">
      <c r="B12" s="1"/>
      <c r="C12" s="16"/>
      <c r="D12" s="1"/>
      <c r="E12" s="17"/>
      <c r="F12" s="1"/>
    </row>
    <row r="13" spans="2:6" ht="15.75" thickBot="1" x14ac:dyDescent="0.3">
      <c r="B13" s="30" t="s">
        <v>10</v>
      </c>
      <c r="C13" s="22"/>
      <c r="D13" s="1"/>
      <c r="E13" s="33" t="str">
        <f>IF(F9&gt;E11,"ATTENZIONE: L'offerta complessiva è superiore all'importo massimo autorizzato","OK")</f>
        <v>OK</v>
      </c>
      <c r="F13" s="34"/>
    </row>
    <row r="14" spans="2:6" ht="15.75" thickBot="1" x14ac:dyDescent="0.3">
      <c r="B14" s="1"/>
      <c r="C14" s="18"/>
      <c r="D14" s="1"/>
      <c r="E14" s="19"/>
      <c r="F14" s="1"/>
    </row>
    <row r="15" spans="2:6" ht="15.75" thickBot="1" x14ac:dyDescent="0.3">
      <c r="B15" s="21" t="s">
        <v>11</v>
      </c>
      <c r="C15" s="22"/>
      <c r="D15" s="1"/>
      <c r="E15" s="23">
        <f>IF((F9&lt;=E11),F9,"ERRORE")</f>
        <v>0</v>
      </c>
      <c r="F15" s="24"/>
    </row>
  </sheetData>
  <sheetProtection password="CE28" sheet="1" objects="1" scenarios="1"/>
  <mergeCells count="13">
    <mergeCell ref="B15:C15"/>
    <mergeCell ref="E15:F15"/>
    <mergeCell ref="B3:C3"/>
    <mergeCell ref="B9:E9"/>
    <mergeCell ref="B11:C11"/>
    <mergeCell ref="E11:F11"/>
    <mergeCell ref="B13:C13"/>
    <mergeCell ref="E13:F13"/>
    <mergeCell ref="B4:C4"/>
    <mergeCell ref="B5:C5"/>
    <mergeCell ref="B7:C7"/>
    <mergeCell ref="B8:C8"/>
    <mergeCell ref="B6:C6"/>
  </mergeCells>
  <conditionalFormatting sqref="E15">
    <cfRule type="cellIs" dxfId="5" priority="3" operator="equal">
      <formula>$E$11</formula>
    </cfRule>
    <cfRule type="cellIs" dxfId="4" priority="4" operator="lessThan">
      <formula>$E$11</formula>
    </cfRule>
    <cfRule type="cellIs" dxfId="3" priority="5" operator="greaterThan">
      <formula>$E$11</formula>
    </cfRule>
  </conditionalFormatting>
  <conditionalFormatting sqref="F9">
    <cfRule type="cellIs" dxfId="2" priority="6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4:E8">
      <formula1>(LEN(E4)-LEN(INT(E4)))&lt;=3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2018-06-06T13:02:31Z</dcterms:modified>
</cp:coreProperties>
</file>